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C99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<sst xmlns="http://schemas.openxmlformats.org/spreadsheetml/2006/main" count="177" uniqueCount="174">
  <si>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</si>
  <si>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</si>
  <si>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</si>
  <si>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</si>
  <si>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</si>
  <si>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</si>
  <si>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</si>
  <si>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</si>
  <si>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</si>
  <si>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</si>
  <si>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</si>
  <si>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</si>
  <si>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</si>
  <si>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</si>
  <si>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</si>
  <si>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</si>
  <si>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</si>
  <si>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</si>
  <si>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</si>
  <si>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</si>
  <si>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</si>
  <si>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</si>
  <si>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</si>
  <si>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</si>
  <si>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</si>
  <si>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</si>
  <si>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</si>
  <si>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</si>
  <si>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</si>
  <si>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</si>
  <si>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</si>
  <si>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</si>
  <si>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</si>
  <si>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</si>
  <si>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</si>
  <si>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</si>
  <si>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</si>
  <si>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</si>
  <si>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</si>
  <si>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</si>
  <si>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</si>
  <si>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</si>
  <si>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</si>
  <si>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</si>
  <si>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</si>
  <si>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</si>
  <si>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</si>
  <si>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</si>
  <si>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</si>
  <si>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</si>
  <si>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</si>
  <si>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</si>
  <si>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</si>
  <si>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</si>
  <si>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</si>
  <si>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</si>
  <si>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</si>
  <si>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</si>
  <si>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</si>
  <si>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</si>
  <si>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</si>
  <si>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</si>
  <si>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</si>
  <si>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</si>
  <si>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</si>
  <si>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</si>
  <si>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</si>
  <si>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</si>
  <si>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</si>
  <si>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</si>
  <si>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</si>
  <si>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</si>
  <si>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</si>
  <si>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</si>
  <si>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</si>
  <si>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</si>
  <si>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</si>
  <si>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</si>
  <si>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</si>
  <si>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</si>
  <si>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</si>
  <si>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</si>
  <si>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</si>
  <si>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</si>
  <si>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</si>
  <si>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</si>
  <si>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</si>
  <si>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</si>
  <si>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</si>
  <si>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</si>
  <si>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</si>
  <si>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</si>
  <si>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</si>
  <si>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</si>
  <si>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</si>
  <si>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</si>
  <si>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</si>
  <si>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</si>
  <si>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</si>
  <si>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</si>
  <si>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</si>
  <si>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</si>
  <si>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</si>
  <si>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</si>
  <si>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</si>
  <si>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</si>
  <si>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</si>
  <si>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</si>
  <si>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</si>
  <si>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</si>
  <si>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</si>
  <si>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</si>
  <si>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</si>
  <si>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</si>
  <si>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</si>
  <si>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</si>
  <si>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</si>
  <si>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</si>
  <si>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</si>
  <si>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</si>
  <si>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</si>
  <si>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</si>
  <si>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</si>
  <si>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</si>
  <si>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</si>
  <si>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</si>
  <si>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</si>
  <si>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</si>
  <si>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</si>
  <si>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</si>
  <si>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</si>
  <si>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</si>
  <si>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</si>
  <si>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</si>
  <si>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</si>
  <si>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</si>
  <si>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</si>
  <si>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</si>
  <si>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</si>
  <si>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</si>
  <si>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</si>
  <si>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</si>
  <si>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</si>
  <si>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</si>
  <si>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</si>
  <si>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</si>
  <si>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</si>
  <si>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</si>
  <si>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</si>
  <si>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</si>
  <si>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</si>
  <si>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</si>
  <si>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</si>
  <si>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</si>
  <si>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</si>
  <si>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</si>
  <si>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</si>
  <si>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</si>
  <si>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</si>
  <si>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</si>
  <si>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</si>
  <si>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</si>
  <si>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</si>
  <si>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</si>
  <si>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</si>
  <si>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</si>
  <si>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</si>
  <si>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</si>
  <si>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</si>
  <si>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</si>
  <si>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</si>
  <si>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</si>
  <si>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</si>
  <si>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    .09.2025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</si>
</sst>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T6" sqref="T6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1"/>
      <c r="I1" s="51"/>
      <c r="J1" s="51"/>
    </row>
    <row r="2" spans="1:22">
      <c r="D2" s="3"/>
      <c r="E2" s="42" t="s">
        <v>166</v>
      </c>
      <c r="F2" s="42"/>
      <c r="G2" s="42"/>
      <c r="H2" s="2"/>
      <c r="I2" s="2"/>
    </row>
    <row r="3" spans="1:22">
      <c r="D3" s="2"/>
      <c r="E3" s="43" t="s">
        <v>173</v>
      </c>
      <c r="F3" s="43"/>
      <c r="G3" s="43"/>
      <c r="H3" s="2"/>
      <c r="I3" s="2"/>
    </row>
    <row r="4" spans="1:22" ht="24" customHeight="1">
      <c r="A4" s="52" t="s">
        <v>167</v>
      </c>
      <c r="B4" s="52"/>
      <c r="C4" s="52"/>
      <c r="D4" s="52"/>
      <c r="E4" s="52"/>
      <c r="F4" s="52"/>
    </row>
    <row r="5" spans="1:22" s="35" customFormat="1" ht="33.6" customHeight="1">
      <c r="A5" s="52" t="s">
        <v>168</v>
      </c>
      <c r="B5" s="52"/>
      <c r="C5" s="52"/>
      <c r="D5" s="52"/>
      <c r="E5" s="52"/>
      <c r="F5" s="52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3" t="s">
        <v>0</v>
      </c>
      <c r="B8" s="53"/>
      <c r="C8" s="53"/>
      <c r="D8" s="53"/>
      <c r="E8" s="53"/>
      <c r="F8" s="53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>D18+E18</f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>D32+E32</f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>SUM(E60:E62)</f>
        <v>0</v>
      </c>
      <c r="F59" s="45">
        <f>SUM(F60:F62)</f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1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1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1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1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1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1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1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1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1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1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1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1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1"/>
        <v>1275730</v>
      </c>
      <c r="D92" s="44">
        <f>D93</f>
        <v>617030</v>
      </c>
      <c r="E92" s="44">
        <f>E93+E114</f>
        <v>658700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1"/>
        <v>1275730</v>
      </c>
      <c r="D93" s="44">
        <f>D94+D103+D96+D101</f>
        <v>617030</v>
      </c>
      <c r="E93" s="44">
        <f>E94+E96+E103</f>
        <v>658700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1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1"/>
        <v>0</v>
      </c>
      <c r="D95" s="46"/>
      <c r="E95" s="46"/>
      <c r="F95" s="46"/>
    </row>
    <row r="96" spans="1:6" ht="30" customHeight="1">
      <c r="A96" s="8">
        <v>41030000</v>
      </c>
      <c r="B96" s="10" t="s">
        <v>138</v>
      </c>
      <c r="C96" s="45">
        <f>D96+E96</f>
        <v>658700</v>
      </c>
      <c r="D96" s="45">
        <f>SUM(D97:D100)</f>
        <v>0</v>
      </c>
      <c r="E96" s="45">
        <f>SUM(E97:E100)</f>
        <v>658700</v>
      </c>
      <c r="F96" s="45">
        <f>SUM(F97:F100)</f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>
        <v>0</v>
      </c>
      <c r="E97" s="46">
        <v>0</v>
      </c>
      <c r="F97" s="46"/>
    </row>
    <row r="98" spans="1:6" ht="30" customHeight="1">
      <c r="A98" s="41">
        <v>41033900</v>
      </c>
      <c r="B98" s="12" t="s">
        <v>139</v>
      </c>
      <c r="C98" s="46">
        <f t="shared" si="1"/>
        <v>408200</v>
      </c>
      <c r="D98" s="46"/>
      <c r="E98" s="46">
        <v>408200</v>
      </c>
      <c r="F98" s="46"/>
    </row>
    <row r="99" spans="1:6" ht="43.9" customHeight="1">
      <c r="A99" s="41">
        <v>41035400</v>
      </c>
      <c r="B99" s="12" t="s">
        <v>171</v>
      </c>
      <c r="C99" s="46">
        <f>D99+E99</f>
        <v>250500</v>
      </c>
      <c r="D99" s="46">
        <v>0</v>
      </c>
      <c r="E99" s="46">
        <v>250500</v>
      </c>
      <c r="F99" s="46"/>
    </row>
    <row r="100" spans="1:6" ht="60" hidden="1" customHeight="1">
      <c r="A100" s="41">
        <v>41036300</v>
      </c>
      <c r="B100" s="12" t="s">
        <v>172</v>
      </c>
      <c r="C100" s="46">
        <f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1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1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1"/>
        <v>617030</v>
      </c>
      <c r="D103" s="45">
        <f>SUM(D104:D113)</f>
        <v>617030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1"/>
        <v>0</v>
      </c>
      <c r="D105" s="37"/>
      <c r="E105" s="37"/>
      <c r="F105" s="37"/>
    </row>
    <row r="106" spans="1:6" ht="54" customHeight="1">
      <c r="A106" s="41">
        <v>41051000</v>
      </c>
      <c r="B106" s="12" t="s">
        <v>140</v>
      </c>
      <c r="C106" s="46">
        <f t="shared" si="1"/>
        <v>554600</v>
      </c>
      <c r="D106" s="46">
        <v>554600</v>
      </c>
      <c r="E106" s="46">
        <v>0</v>
      </c>
      <c r="F106" s="46"/>
    </row>
    <row r="107" spans="1:6" ht="64.5" hidden="1" customHeight="1">
      <c r="A107" s="41">
        <v>41051100</v>
      </c>
      <c r="B107" s="12" t="s">
        <v>152</v>
      </c>
      <c r="C107" s="46">
        <f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1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1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1"/>
        <v>0</v>
      </c>
      <c r="D110" s="37"/>
      <c r="E110" s="37"/>
      <c r="F110" s="37"/>
    </row>
    <row r="111" spans="1:6" ht="33" customHeight="1">
      <c r="A111" s="41">
        <v>41053900</v>
      </c>
      <c r="B111" s="12" t="s">
        <v>130</v>
      </c>
      <c r="C111" s="46">
        <f t="shared" si="1"/>
        <v>62430</v>
      </c>
      <c r="D111" s="46">
        <v>62430</v>
      </c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1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1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1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1275730</v>
      </c>
      <c r="D117" s="44">
        <f>D12+D55+D85+D92</f>
        <v>617030</v>
      </c>
      <c r="E117" s="44">
        <f>E12+E55+E85+E92</f>
        <v>658700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6" t="s">
        <v>169</v>
      </c>
      <c r="B120" s="56"/>
      <c r="C120" s="42"/>
      <c r="D120" s="42"/>
      <c r="E120" s="57" t="s">
        <v>170</v>
      </c>
      <c r="F120" s="57"/>
      <c r="G120" s="16"/>
      <c r="H120" s="17"/>
    </row>
    <row r="122" spans="1:8">
      <c r="C122" s="18"/>
      <c r="D122" s="18"/>
      <c r="E122" s="18"/>
      <c r="F122" s="18"/>
    </row>
    <row r="123" spans="1:8">
      <c r="A123" s="55"/>
      <c r="B123" s="55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2025-09-15T06:58:36Z</dcterms:modified>
</cp:coreProperties>
</file>